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2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6-045-01 Občina Pivka JN prevozi\"/>
    </mc:Choice>
  </mc:AlternateContent>
  <bookViews>
    <workbookView xWindow="240" yWindow="390" windowWidth="15480" windowHeight="11640"/>
  </bookViews>
  <sheets>
    <sheet name="1. sklop" sheetId="3" r:id="rId1"/>
    <sheet name="2. sklop" sheetId="4" r:id="rId2"/>
  </sheets>
  <definedNames>
    <definedName name="_xlnm.Print_Area" localSheetId="0">'1. sklop'!$A$1:$I$28</definedName>
    <definedName name="_xlnm.Print_Area" localSheetId="1">'2. sklop'!$A$1:$I$31</definedName>
  </definedNames>
  <calcPr calcId="162913"/>
</workbook>
</file>

<file path=xl/calcChain.xml><?xml version="1.0" encoding="utf-8"?>
<calcChain xmlns="http://schemas.openxmlformats.org/spreadsheetml/2006/main">
  <c r="E18" i="3" l="1"/>
  <c r="E21" i="4"/>
  <c r="G20" i="4"/>
  <c r="H20" i="4" s="1"/>
  <c r="I20" i="4" s="1"/>
  <c r="G17" i="4"/>
  <c r="H17" i="4" s="1"/>
  <c r="I17" i="4" s="1"/>
  <c r="G17" i="3"/>
  <c r="H17" i="3" s="1"/>
  <c r="I17" i="3" s="1"/>
  <c r="G18" i="4" l="1"/>
  <c r="H18" i="4" s="1"/>
  <c r="I18" i="4" s="1"/>
  <c r="G16" i="4"/>
  <c r="H16" i="4" s="1"/>
  <c r="I16" i="4" s="1"/>
  <c r="G19" i="4"/>
  <c r="H19" i="4" s="1"/>
  <c r="I19" i="4" s="1"/>
  <c r="G15" i="4"/>
  <c r="H15" i="4" s="1"/>
  <c r="I15" i="4" l="1"/>
  <c r="I21" i="4" s="1"/>
  <c r="H21" i="4"/>
  <c r="G16" i="3"/>
  <c r="H16" i="3" s="1"/>
  <c r="I16" i="3" s="1"/>
  <c r="G15" i="3"/>
  <c r="H15" i="3" s="1"/>
  <c r="H18" i="3" l="1"/>
  <c r="I15" i="3"/>
  <c r="I18" i="3" s="1"/>
</calcChain>
</file>

<file path=xl/sharedStrings.xml><?xml version="1.0" encoding="utf-8"?>
<sst xmlns="http://schemas.openxmlformats.org/spreadsheetml/2006/main" count="101" uniqueCount="52">
  <si>
    <t>1.</t>
  </si>
  <si>
    <t>2.</t>
  </si>
  <si>
    <t>3.</t>
  </si>
  <si>
    <t>zap.</t>
  </si>
  <si>
    <t>EnM</t>
  </si>
  <si>
    <t>št.</t>
  </si>
  <si>
    <t>Ponudnik:</t>
  </si>
  <si>
    <t>naziv:</t>
  </si>
  <si>
    <t>naslov:</t>
  </si>
  <si>
    <t xml:space="preserve">Naročnik: </t>
  </si>
  <si>
    <t>PREDRAČUN</t>
  </si>
  <si>
    <t>ID za DDV:</t>
  </si>
  <si>
    <t>kraj: ________________________</t>
  </si>
  <si>
    <t>datum: ______________________</t>
  </si>
  <si>
    <t>vrednost DDV v EUR</t>
  </si>
  <si>
    <t>SKUPAJ vrednost za ocenjeno količino v EUR z DDV</t>
  </si>
  <si>
    <t>cena na EnM z DDV v EUR</t>
  </si>
  <si>
    <t>cena EnM brez DDV v EUR</t>
  </si>
  <si>
    <t>ocenjenakoličina</t>
  </si>
  <si>
    <t>transakcijski račun:</t>
  </si>
  <si>
    <t>opis relacije</t>
  </si>
  <si>
    <t>7 (4+6)</t>
  </si>
  <si>
    <t>8 (2X7)</t>
  </si>
  <si>
    <t>stopnja DDV v %</t>
  </si>
  <si>
    <t>SKUPAJ VREDNOST v EUR</t>
  </si>
  <si>
    <t>4.</t>
  </si>
  <si>
    <t>opis postavke</t>
  </si>
  <si>
    <t>zap. št.</t>
  </si>
  <si>
    <t>davčna št:</t>
  </si>
  <si>
    <t>Podpis pooblaščene osebe ponudnika</t>
  </si>
  <si>
    <t>Predračun velja do vključno 4 mesece od roka za oddajo ponudb.</t>
  </si>
  <si>
    <r>
      <t xml:space="preserve">naziv:   </t>
    </r>
    <r>
      <rPr>
        <b/>
        <sz val="8"/>
        <color indexed="8"/>
        <rFont val="Tahoma"/>
        <family val="2"/>
      </rPr>
      <t>OBČINA PIVKA</t>
    </r>
  </si>
  <si>
    <t>Kolodvorska cesta 5, 6257 Pivka</t>
  </si>
  <si>
    <t>SI57255440</t>
  </si>
  <si>
    <t>transakcijski račun: SI56 0110 0600 0050 560</t>
  </si>
  <si>
    <t xml:space="preserve">PREVOZI ŠOLSKIH OTROK - 1. sklop: ZAGORJE - PIVKA </t>
  </si>
  <si>
    <t>relacija</t>
  </si>
  <si>
    <t>DODATNI KALKULATIVNI ELEMENT</t>
  </si>
  <si>
    <t>cena na kilometer</t>
  </si>
  <si>
    <t>EUR brez DDV</t>
  </si>
  <si>
    <t xml:space="preserve">PREVOZI ŠOLSKIH OTROK - 2. sklop: JURIŠČE - PIVKA in SELCE - PIVKA  </t>
  </si>
  <si>
    <r>
      <t xml:space="preserve">Zagorje– Drskovče – Parje – Radohova vas – Pivka (postajališče)                                     </t>
    </r>
    <r>
      <rPr>
        <i/>
        <sz val="8"/>
        <rFont val="Tahoma"/>
        <family val="2"/>
        <charset val="238"/>
      </rPr>
      <t>jutranja relacija</t>
    </r>
  </si>
  <si>
    <r>
      <t xml:space="preserve">Pivka (postajališče) – Radohova vas – Parje – Drskovče – Zagorje pri Knežaku </t>
    </r>
    <r>
      <rPr>
        <i/>
        <sz val="8"/>
        <rFont val="Tahoma"/>
        <family val="2"/>
        <charset val="238"/>
      </rPr>
      <t>I. popoldanska relacija</t>
    </r>
  </si>
  <si>
    <r>
      <t xml:space="preserve">Pivka (postajališče) – Radohova vas – Parje – Drskovče – Zagorje pri Knežaku </t>
    </r>
    <r>
      <rPr>
        <i/>
        <sz val="8"/>
        <rFont val="Tahoma"/>
        <family val="2"/>
        <charset val="238"/>
      </rPr>
      <t>II. popoldanska relacija</t>
    </r>
  </si>
  <si>
    <t>5.</t>
  </si>
  <si>
    <t>6.</t>
  </si>
  <si>
    <r>
      <t xml:space="preserve">Selce – Pivka (postajališče)                       </t>
    </r>
    <r>
      <rPr>
        <i/>
        <sz val="8"/>
        <rFont val="Tahoma"/>
        <family val="2"/>
        <charset val="238"/>
      </rPr>
      <t>jutranja relacija</t>
    </r>
  </si>
  <si>
    <r>
      <t xml:space="preserve">Pivka (postajališče) – Selce                               </t>
    </r>
    <r>
      <rPr>
        <i/>
        <sz val="8"/>
        <rFont val="Tahoma"/>
        <family val="2"/>
        <charset val="238"/>
      </rPr>
      <t>I. popoldanska relacija</t>
    </r>
  </si>
  <si>
    <r>
      <t xml:space="preserve">Pivka (postajališče) – Trnje – Klenik – Palčje – Jurišče                                               </t>
    </r>
    <r>
      <rPr>
        <i/>
        <sz val="8"/>
        <rFont val="Tahoma"/>
        <family val="2"/>
        <charset val="238"/>
      </rPr>
      <t>I. popoldanska relacija</t>
    </r>
  </si>
  <si>
    <r>
      <t xml:space="preserve">Pivka (postajališče) – Trnje – Klenik – Palčje – Jurišče                                                    </t>
    </r>
    <r>
      <rPr>
        <i/>
        <sz val="8"/>
        <rFont val="Tahoma"/>
        <family val="2"/>
        <charset val="238"/>
      </rPr>
      <t>II. popoldanska relacija</t>
    </r>
  </si>
  <si>
    <r>
      <t xml:space="preserve">Pivka (postajališče) – Selce                                                </t>
    </r>
    <r>
      <rPr>
        <i/>
        <sz val="8"/>
        <rFont val="Tahoma"/>
        <family val="2"/>
        <charset val="238"/>
      </rPr>
      <t>II. popoldanska relacija</t>
    </r>
  </si>
  <si>
    <r>
      <t xml:space="preserve">Jurišče – Palčje – Klenik – Trnje – Pivka (postajališče)                                                      </t>
    </r>
    <r>
      <rPr>
        <i/>
        <sz val="8"/>
        <rFont val="Tahoma"/>
        <family val="2"/>
        <charset val="238"/>
      </rPr>
      <t>jutranja relacija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</si>
</sst>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S_I_T_-;\-* #,##0.00\ _S_I_T_-;_-* &quot;-&quot;??\ _S_I_T_-;_-@_-"/>
  </numFmts>
  <fonts count="12" x14ac:knownFonts="1">
    <font>
      <sz val="9"/>
      <name val="Tahoma"/>
      <charset val="238"/>
    </font>
    <font>
      <sz val="9"/>
      <name val="Tahoma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b/>
      <sz val="7.5"/>
      <color indexed="8"/>
      <name val="Tahoma"/>
      <family val="2"/>
    </font>
    <font>
      <sz val="11"/>
      <color theme="1"/>
      <name val="Calibri"/>
      <family val="2"/>
      <charset val="238"/>
      <scheme val="minor"/>
    </font>
    <font>
      <i/>
      <sz val="8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10" fillId="0" borderId="0"/>
    <xf numFmtId="0" fontId="7" fillId="0" borderId="0"/>
    <xf numFmtId="164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5" fillId="2" borderId="0">
      <alignment horizontal="left" vertical="top"/>
    </xf>
    <xf numFmtId="164" fontId="1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1" fontId="3" fillId="0" borderId="5" xfId="0" applyNumberFormat="1" applyFont="1" applyFill="1" applyBorder="1" applyAlignment="1" applyProtection="1">
      <alignment horizontal="center" vertical="center" wrapText="1"/>
    </xf>
    <xf numFmtId="1" fontId="3" fillId="0" borderId="6" xfId="0" applyNumberFormat="1" applyFont="1" applyFill="1" applyBorder="1" applyAlignment="1" applyProtection="1">
      <alignment horizontal="center" vertical="center" wrapText="1"/>
    </xf>
    <xf numFmtId="3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vertical="center" wrapText="1"/>
    </xf>
    <xf numFmtId="2" fontId="2" fillId="0" borderId="2" xfId="0" applyNumberFormat="1" applyFont="1" applyFill="1" applyBorder="1" applyAlignment="1" applyProtection="1">
      <alignment vertical="center" wrapText="1"/>
    </xf>
    <xf numFmtId="2" fontId="2" fillId="0" borderId="7" xfId="0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2" fillId="0" borderId="8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9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3" borderId="8" xfId="0" applyFont="1" applyFill="1" applyBorder="1" applyAlignment="1" applyProtection="1">
      <alignment vertical="center" wrapText="1"/>
    </xf>
    <xf numFmtId="0" fontId="2" fillId="3" borderId="9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quotePrefix="1" applyFont="1" applyFill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1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Protection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0" fontId="2" fillId="0" borderId="2" xfId="21" applyNumberFormat="1" applyFont="1" applyFill="1" applyBorder="1" applyAlignment="1" applyProtection="1">
      <alignment vertical="center" wrapText="1"/>
    </xf>
    <xf numFmtId="4" fontId="2" fillId="0" borderId="10" xfId="23" applyNumberFormat="1" applyFont="1" applyFill="1" applyBorder="1" applyAlignment="1" applyProtection="1">
      <alignment horizontal="right" vertical="center" wrapText="1"/>
    </xf>
    <xf numFmtId="4" fontId="2" fillId="0" borderId="12" xfId="23" applyNumberFormat="1" applyFont="1" applyFill="1" applyBorder="1" applyAlignment="1" applyProtection="1">
      <alignment horizontal="right" vertical="center" wrapText="1"/>
    </xf>
    <xf numFmtId="16" fontId="2" fillId="0" borderId="13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right" vertical="center" wrapText="1"/>
    </xf>
    <xf numFmtId="4" fontId="3" fillId="4" borderId="0" xfId="0" applyNumberFormat="1" applyFont="1" applyFill="1" applyBorder="1" applyAlignment="1" applyProtection="1">
      <alignment vertical="center" wrapText="1"/>
    </xf>
    <xf numFmtId="0" fontId="2" fillId="4" borderId="0" xfId="0" applyFont="1" applyFill="1" applyAlignment="1" applyProtection="1">
      <alignment horizontal="center" vertical="center" wrapText="1"/>
    </xf>
    <xf numFmtId="16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vertical="center" wrapText="1"/>
    </xf>
    <xf numFmtId="4" fontId="3" fillId="0" borderId="16" xfId="23" applyNumberFormat="1" applyFont="1" applyFill="1" applyBorder="1" applyAlignment="1" applyProtection="1">
      <alignment horizontal="center" vertical="center" wrapText="1"/>
    </xf>
    <xf numFmtId="10" fontId="2" fillId="0" borderId="7" xfId="21" applyNumberFormat="1" applyFont="1" applyFill="1" applyBorder="1" applyAlignment="1" applyProtection="1">
      <alignment vertical="center" wrapText="1"/>
    </xf>
    <xf numFmtId="10" fontId="2" fillId="0" borderId="17" xfId="21" applyNumberFormat="1" applyFont="1" applyFill="1" applyBorder="1" applyAlignment="1" applyProtection="1">
      <alignment vertical="center" wrapText="1"/>
    </xf>
    <xf numFmtId="2" fontId="2" fillId="0" borderId="17" xfId="0" applyNumberFormat="1" applyFont="1" applyFill="1" applyBorder="1" applyAlignment="1" applyProtection="1">
      <alignment vertical="center" wrapText="1"/>
    </xf>
    <xf numFmtId="4" fontId="2" fillId="0" borderId="18" xfId="23" applyNumberFormat="1" applyFont="1" applyFill="1" applyBorder="1" applyAlignment="1" applyProtection="1">
      <alignment horizontal="right" vertical="center" wrapText="1"/>
    </xf>
    <xf numFmtId="2" fontId="5" fillId="3" borderId="16" xfId="0" applyNumberFormat="1" applyFont="1" applyFill="1" applyBorder="1" applyAlignment="1" applyProtection="1">
      <alignment horizontal="center" vertical="center" wrapText="1"/>
    </xf>
    <xf numFmtId="16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left" vertical="center" wrapText="1"/>
    </xf>
    <xf numFmtId="3" fontId="2" fillId="0" borderId="7" xfId="0" applyNumberFormat="1" applyFont="1" applyFill="1" applyBorder="1" applyAlignment="1" applyProtection="1">
      <alignment horizontal="center" vertical="center" wrapText="1"/>
    </xf>
    <xf numFmtId="16" fontId="2" fillId="0" borderId="19" xfId="0" applyNumberFormat="1" applyFont="1" applyFill="1" applyBorder="1" applyAlignment="1" applyProtection="1">
      <alignment horizontal="center" vertical="center" wrapText="1"/>
    </xf>
    <xf numFmtId="16" fontId="2" fillId="0" borderId="20" xfId="0" applyNumberFormat="1" applyFont="1" applyFill="1" applyBorder="1" applyAlignment="1" applyProtection="1">
      <alignment horizontal="center" vertical="center" wrapText="1"/>
    </xf>
    <xf numFmtId="0" fontId="4" fillId="0" borderId="17" xfId="0" applyNumberFormat="1" applyFont="1" applyBorder="1" applyAlignment="1" applyProtection="1">
      <alignment horizontal="left" vertical="center" wrapText="1"/>
    </xf>
    <xf numFmtId="3" fontId="2" fillId="0" borderId="17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" fontId="2" fillId="0" borderId="31" xfId="0" applyNumberFormat="1" applyFont="1" applyFill="1" applyBorder="1" applyAlignment="1" applyProtection="1">
      <alignment horizontal="center" vertical="center" wrapText="1"/>
    </xf>
    <xf numFmtId="4" fontId="2" fillId="0" borderId="28" xfId="0" applyNumberFormat="1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 applyProtection="1">
      <alignment vertical="center" wrapText="1"/>
      <protection locked="0"/>
    </xf>
    <xf numFmtId="2" fontId="2" fillId="0" borderId="19" xfId="0" applyNumberFormat="1" applyFont="1" applyFill="1" applyBorder="1" applyAlignment="1" applyProtection="1">
      <alignment vertical="center" wrapText="1"/>
      <protection locked="0"/>
    </xf>
    <xf numFmtId="2" fontId="2" fillId="0" borderId="20" xfId="0" applyNumberFormat="1" applyFont="1" applyFill="1" applyBorder="1" applyAlignment="1" applyProtection="1">
      <alignment vertical="center" wrapText="1"/>
      <protection locked="0"/>
    </xf>
    <xf numFmtId="4" fontId="3" fillId="0" borderId="22" xfId="0" applyNumberFormat="1" applyFont="1" applyFill="1" applyBorder="1" applyAlignment="1" applyProtection="1">
      <alignment horizontal="center" vertical="center" wrapText="1"/>
    </xf>
    <xf numFmtId="4" fontId="3" fillId="0" borderId="23" xfId="0" applyNumberFormat="1" applyFont="1" applyFill="1" applyBorder="1" applyAlignment="1" applyProtection="1">
      <alignment horizontal="center" vertical="center" wrapText="1"/>
    </xf>
    <xf numFmtId="4" fontId="3" fillId="0" borderId="24" xfId="0" applyNumberFormat="1" applyFont="1" applyFill="1" applyBorder="1" applyAlignment="1" applyProtection="1">
      <alignment horizontal="center" vertical="center" wrapText="1"/>
    </xf>
    <xf numFmtId="4" fontId="3" fillId="0" borderId="13" xfId="0" applyNumberFormat="1" applyFont="1" applyFill="1" applyBorder="1" applyAlignment="1" applyProtection="1">
      <alignment horizontal="center" vertical="center" wrapText="1"/>
    </xf>
    <xf numFmtId="4" fontId="3" fillId="0" borderId="29" xfId="0" applyNumberFormat="1" applyFont="1" applyFill="1" applyBorder="1" applyAlignment="1" applyProtection="1">
      <alignment horizontal="center" vertical="center" wrapText="1"/>
    </xf>
    <xf numFmtId="4" fontId="3" fillId="0" borderId="3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26" xfId="0" applyFont="1" applyFill="1" applyBorder="1" applyAlignment="1" applyProtection="1">
      <alignment horizontal="right" vertical="center" wrapText="1"/>
    </xf>
    <xf numFmtId="0" fontId="3" fillId="0" borderId="15" xfId="0" applyFont="1" applyFill="1" applyBorder="1" applyAlignment="1" applyProtection="1">
      <alignment horizontal="right" vertical="center" wrapText="1"/>
    </xf>
    <xf numFmtId="0" fontId="3" fillId="4" borderId="0" xfId="0" applyFont="1" applyFill="1" applyBorder="1" applyAlignment="1" applyProtection="1">
      <alignment horizontal="left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27" xfId="0" applyFont="1" applyFill="1" applyBorder="1" applyAlignment="1" applyProtection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</xf>
    <xf numFmtId="0" fontId="4" fillId="3" borderId="29" xfId="0" applyNumberFormat="1" applyFont="1" applyFill="1" applyBorder="1" applyAlignment="1" applyProtection="1">
      <alignment horizontal="center" vertical="center" wrapText="1"/>
    </xf>
    <xf numFmtId="0" fontId="4" fillId="3" borderId="25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9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 wrapText="1"/>
    </xf>
    <xf numFmtId="0" fontId="3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3" fontId="2" fillId="0" borderId="0" xfId="0" applyNumberFormat="1" applyFont="1" applyFill="1" applyAlignment="1" applyProtection="1">
      <alignment horizontal="center" vertical="center" wrapText="1"/>
    </xf>
    <xf numFmtId="2" fontId="2" fillId="0" borderId="0" xfId="0" applyNumberFormat="1" applyFont="1" applyFill="1" applyAlignment="1" applyProtection="1">
      <alignment horizontal="center" vertical="center" wrapText="1"/>
    </xf>
    <xf numFmtId="2" fontId="3" fillId="0" borderId="32" xfId="0" applyNumberFormat="1" applyFont="1" applyFill="1" applyBorder="1" applyAlignment="1" applyProtection="1">
      <alignment vertical="center" wrapText="1"/>
    </xf>
    <xf numFmtId="2" fontId="5" fillId="0" borderId="32" xfId="0" applyNumberFormat="1" applyFont="1" applyFill="1" applyBorder="1" applyAlignment="1" applyProtection="1">
      <alignment vertical="center" wrapText="1"/>
    </xf>
  </cellXfs>
  <cellStyles count="24">
    <cellStyle name="Navadno" xfId="0" builtinId="0"/>
    <cellStyle name="Navadno 2" xfId="1"/>
    <cellStyle name="Navadno 2 2" xfId="2"/>
    <cellStyle name="Normal 2" xfId="3"/>
    <cellStyle name="Normal 21" xfId="4"/>
    <cellStyle name="Normal 22" xfId="5"/>
    <cellStyle name="Normal 23" xfId="6"/>
    <cellStyle name="Normal 26" xfId="7"/>
    <cellStyle name="Normal 28" xfId="8"/>
    <cellStyle name="Normal 3 2" xfId="9"/>
    <cellStyle name="Normal 35" xfId="10"/>
    <cellStyle name="Normal 36" xfId="11"/>
    <cellStyle name="Normal 37" xfId="12"/>
    <cellStyle name="Normal 38" xfId="13"/>
    <cellStyle name="Normal 41" xfId="14"/>
    <cellStyle name="Normal 43" xfId="15"/>
    <cellStyle name="Normal 44" xfId="16"/>
    <cellStyle name="Normal 45" xfId="17"/>
    <cellStyle name="Normal 46" xfId="18"/>
    <cellStyle name="Normal 47" xfId="19"/>
    <cellStyle name="Normal 48" xfId="20"/>
    <cellStyle name="Odstotek" xfId="21" builtinId="5"/>
    <cellStyle name="S14" xfId="22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0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32770" name="Object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0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32771" name="Object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00000000-0008-0000-0000-00000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32772" name="Object 4" hidden="1">
              <a:extLst>
                <a:ext uri="{63B3BB69-23CF-44E3-9099-C40C66FF867C}">
                  <a14:compatExt spid="_x0000_s32772"/>
                </a:ext>
                <a:ext uri="{FF2B5EF4-FFF2-40B4-BE49-F238E27FC236}">
                  <a16:creationId xmlns:a16="http://schemas.microsoft.com/office/drawing/2014/main" id="{00000000-0008-0000-0000-00000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32773" name="Object 5" hidden="1">
              <a:extLst>
                <a:ext uri="{63B3BB69-23CF-44E3-9099-C40C66FF867C}">
                  <a14:compatExt spid="_x0000_s32773"/>
                </a:ext>
                <a:ext uri="{FF2B5EF4-FFF2-40B4-BE49-F238E27FC236}">
                  <a16:creationId xmlns:a16="http://schemas.microsoft.com/office/drawing/2014/main" id="{00000000-0008-0000-0000-00000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32774" name="Object 6" hidden="1">
              <a:extLst>
                <a:ext uri="{63B3BB69-23CF-44E3-9099-C40C66FF867C}">
                  <a14:compatExt spid="_x0000_s32774"/>
                </a:ext>
                <a:ext uri="{FF2B5EF4-FFF2-40B4-BE49-F238E27FC236}">
                  <a16:creationId xmlns:a16="http://schemas.microsoft.com/office/drawing/2014/main" id="{00000000-0008-0000-0000-00000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32775" name="Object 7" hidden="1">
              <a:extLst>
                <a:ext uri="{63B3BB69-23CF-44E3-9099-C40C66FF867C}">
                  <a14:compatExt spid="_x0000_s32775"/>
                </a:ext>
                <a:ext uri="{FF2B5EF4-FFF2-40B4-BE49-F238E27FC236}">
                  <a16:creationId xmlns:a16="http://schemas.microsoft.com/office/drawing/2014/main" id="{00000000-0008-0000-0000-00000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32776" name="Object 8" hidden="1">
              <a:extLst>
                <a:ext uri="{63B3BB69-23CF-44E3-9099-C40C66FF867C}">
                  <a14:compatExt spid="_x0000_s32776"/>
                </a:ext>
                <a:ext uri="{FF2B5EF4-FFF2-40B4-BE49-F238E27FC236}">
                  <a16:creationId xmlns:a16="http://schemas.microsoft.com/office/drawing/2014/main" id="{00000000-0008-0000-0000-00000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32777" name="Object 9" hidden="1">
              <a:extLst>
                <a:ext uri="{63B3BB69-23CF-44E3-9099-C40C66FF867C}">
                  <a14:compatExt spid="_x0000_s32777"/>
                </a:ext>
                <a:ext uri="{FF2B5EF4-FFF2-40B4-BE49-F238E27FC236}">
                  <a16:creationId xmlns:a16="http://schemas.microsoft.com/office/drawing/2014/main" id="{00000000-0008-0000-0000-00000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32778" name="Object 10" hidden="1">
              <a:extLst>
                <a:ext uri="{63B3BB69-23CF-44E3-9099-C40C66FF867C}">
                  <a14:compatExt spid="_x0000_s32778"/>
                </a:ext>
                <a:ext uri="{FF2B5EF4-FFF2-40B4-BE49-F238E27FC236}">
                  <a16:creationId xmlns:a16="http://schemas.microsoft.com/office/drawing/2014/main" id="{00000000-0008-0000-0000-00000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3793" name="Object 1" hidden="1">
              <a:extLst>
                <a:ext uri="{63B3BB69-23CF-44E3-9099-C40C66FF867C}">
                  <a14:compatExt spid="_x0000_s33793"/>
                </a:ext>
                <a:ext uri="{FF2B5EF4-FFF2-40B4-BE49-F238E27FC236}">
                  <a16:creationId xmlns:a16="http://schemas.microsoft.com/office/drawing/2014/main" id="{00000000-0008-0000-0100-000001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3794" name="Object 2" hidden="1">
              <a:extLst>
                <a:ext uri="{63B3BB69-23CF-44E3-9099-C40C66FF867C}">
                  <a14:compatExt spid="_x0000_s33794"/>
                </a:ext>
                <a:ext uri="{FF2B5EF4-FFF2-40B4-BE49-F238E27FC236}">
                  <a16:creationId xmlns:a16="http://schemas.microsoft.com/office/drawing/2014/main" id="{00000000-0008-0000-0100-000002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3795" name="Object 3" hidden="1">
              <a:extLst>
                <a:ext uri="{63B3BB69-23CF-44E3-9099-C40C66FF867C}">
                  <a14:compatExt spid="_x0000_s33795"/>
                </a:ext>
                <a:ext uri="{FF2B5EF4-FFF2-40B4-BE49-F238E27FC236}">
                  <a16:creationId xmlns:a16="http://schemas.microsoft.com/office/drawing/2014/main" id="{00000000-0008-0000-0100-000003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3796" name="Object 4" hidden="1">
              <a:extLst>
                <a:ext uri="{63B3BB69-23CF-44E3-9099-C40C66FF867C}">
                  <a14:compatExt spid="_x0000_s33796"/>
                </a:ext>
                <a:ext uri="{FF2B5EF4-FFF2-40B4-BE49-F238E27FC236}">
                  <a16:creationId xmlns:a16="http://schemas.microsoft.com/office/drawing/2014/main" id="{00000000-0008-0000-0100-000004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3797" name="Object 5" hidden="1">
              <a:extLst>
                <a:ext uri="{63B3BB69-23CF-44E3-9099-C40C66FF867C}">
                  <a14:compatExt spid="_x0000_s33797"/>
                </a:ext>
                <a:ext uri="{FF2B5EF4-FFF2-40B4-BE49-F238E27FC236}">
                  <a16:creationId xmlns:a16="http://schemas.microsoft.com/office/drawing/2014/main" id="{00000000-0008-0000-0100-000005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3798" name="Object 6" hidden="1">
              <a:extLst>
                <a:ext uri="{63B3BB69-23CF-44E3-9099-C40C66FF867C}">
                  <a14:compatExt spid="_x0000_s33798"/>
                </a:ext>
                <a:ext uri="{FF2B5EF4-FFF2-40B4-BE49-F238E27FC236}">
                  <a16:creationId xmlns:a16="http://schemas.microsoft.com/office/drawing/2014/main" id="{00000000-0008-0000-0100-000006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3799" name="Object 7" hidden="1">
              <a:extLst>
                <a:ext uri="{63B3BB69-23CF-44E3-9099-C40C66FF867C}">
                  <a14:compatExt spid="_x0000_s33799"/>
                </a:ext>
                <a:ext uri="{FF2B5EF4-FFF2-40B4-BE49-F238E27FC236}">
                  <a16:creationId xmlns:a16="http://schemas.microsoft.com/office/drawing/2014/main" id="{00000000-0008-0000-0100-000007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3800" name="Object 8" hidden="1">
              <a:extLst>
                <a:ext uri="{63B3BB69-23CF-44E3-9099-C40C66FF867C}">
                  <a14:compatExt spid="_x0000_s33800"/>
                </a:ext>
                <a:ext uri="{FF2B5EF4-FFF2-40B4-BE49-F238E27FC236}">
                  <a16:creationId xmlns:a16="http://schemas.microsoft.com/office/drawing/2014/main" id="{00000000-0008-0000-0100-000008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3801" name="Object 9" hidden="1">
              <a:extLst>
                <a:ext uri="{63B3BB69-23CF-44E3-9099-C40C66FF867C}">
                  <a14:compatExt spid="_x0000_s33801"/>
                </a:ext>
                <a:ext uri="{FF2B5EF4-FFF2-40B4-BE49-F238E27FC236}">
                  <a16:creationId xmlns:a16="http://schemas.microsoft.com/office/drawing/2014/main" id="{00000000-0008-0000-0100-000009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3802" name="Object 10" hidden="1">
              <a:extLst>
                <a:ext uri="{63B3BB69-23CF-44E3-9099-C40C66FF867C}">
                  <a14:compatExt spid="_x0000_s33802"/>
                </a:ext>
                <a:ext uri="{FF2B5EF4-FFF2-40B4-BE49-F238E27FC236}">
                  <a16:creationId xmlns:a16="http://schemas.microsoft.com/office/drawing/2014/main" id="{00000000-0008-0000-0100-00000A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.bin"/><Relationship Id="rId13" Type="http://schemas.openxmlformats.org/officeDocument/2006/relationships/oleObject" Target="../embeddings/oleObject19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13.bin"/><Relationship Id="rId12" Type="http://schemas.openxmlformats.org/officeDocument/2006/relationships/oleObject" Target="../embeddings/oleObject18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2.bin"/><Relationship Id="rId11" Type="http://schemas.openxmlformats.org/officeDocument/2006/relationships/oleObject" Target="../embeddings/oleObject1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16.bin"/><Relationship Id="rId4" Type="http://schemas.openxmlformats.org/officeDocument/2006/relationships/oleObject" Target="../embeddings/oleObject11.bin"/><Relationship Id="rId9" Type="http://schemas.openxmlformats.org/officeDocument/2006/relationships/oleObject" Target="../embeddings/oleObject15.bin"/><Relationship Id="rId14" Type="http://schemas.openxmlformats.org/officeDocument/2006/relationships/oleObject" Target="../embeddings/oleObject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6"/>
  <sheetViews>
    <sheetView tabSelected="1" zoomScaleNormal="100" workbookViewId="0">
      <selection sqref="A1:B1"/>
    </sheetView>
  </sheetViews>
  <sheetFormatPr defaultRowHeight="10.5" x14ac:dyDescent="0.15"/>
  <cols>
    <col min="1" max="1" width="4.5703125" style="27" customWidth="1"/>
    <col min="2" max="2" width="28.7109375" style="28" customWidth="1"/>
    <col min="3" max="4" width="8.42578125" style="28" customWidth="1"/>
    <col min="5" max="5" width="10.85546875" style="28" customWidth="1"/>
    <col min="6" max="6" width="11" style="28" customWidth="1"/>
    <col min="7" max="8" width="10.28515625" style="28" customWidth="1"/>
    <col min="9" max="9" width="14.28515625" style="28" customWidth="1"/>
    <col min="10" max="10" width="9.140625" style="20"/>
    <col min="11" max="12" width="10.140625" style="20" bestFit="1" customWidth="1"/>
    <col min="13" max="16" width="9.140625" style="20"/>
    <col min="17" max="17" width="10.140625" style="20" bestFit="1" customWidth="1"/>
    <col min="18" max="25" width="9.140625" style="20"/>
    <col min="26" max="16384" width="9.140625" style="28"/>
  </cols>
  <sheetData>
    <row r="1" spans="1:25" s="22" customFormat="1" ht="18" customHeight="1" x14ac:dyDescent="0.15">
      <c r="A1" s="98" t="s">
        <v>6</v>
      </c>
      <c r="B1" s="98"/>
      <c r="C1" s="21"/>
      <c r="D1" s="2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24" customFormat="1" ht="21" customHeight="1" x14ac:dyDescent="0.15">
      <c r="A2" s="99" t="s">
        <v>7</v>
      </c>
      <c r="B2" s="99"/>
      <c r="C2" s="99"/>
      <c r="D2" s="23" t="s">
        <v>8</v>
      </c>
      <c r="E2" s="99"/>
      <c r="F2" s="99"/>
      <c r="G2" s="99"/>
      <c r="H2" s="99"/>
      <c r="I2" s="99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4" customFormat="1" ht="21" customHeight="1" x14ac:dyDescent="0.15">
      <c r="A3" s="100" t="s">
        <v>19</v>
      </c>
      <c r="B3" s="100"/>
      <c r="C3" s="100"/>
      <c r="D3" s="25" t="s">
        <v>28</v>
      </c>
      <c r="E3" s="100"/>
      <c r="F3" s="100"/>
      <c r="G3" s="100"/>
      <c r="H3" s="100"/>
      <c r="I3" s="100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4" customFormat="1" ht="12.75" customHeight="1" x14ac:dyDescent="0.15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2" customFormat="1" ht="17.25" customHeight="1" x14ac:dyDescent="0.15">
      <c r="A5" s="101" t="s">
        <v>9</v>
      </c>
      <c r="B5" s="101"/>
      <c r="C5" s="2"/>
      <c r="D5" s="1"/>
      <c r="E5" s="1"/>
      <c r="F5" s="1"/>
      <c r="G5" s="1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24" customFormat="1" ht="21" customHeight="1" x14ac:dyDescent="0.15">
      <c r="A6" s="102" t="s">
        <v>31</v>
      </c>
      <c r="B6" s="102"/>
      <c r="C6" s="102"/>
      <c r="D6" s="29" t="s">
        <v>8</v>
      </c>
      <c r="E6" s="103" t="s">
        <v>32</v>
      </c>
      <c r="F6" s="103"/>
      <c r="G6" s="103"/>
      <c r="H6" s="103"/>
      <c r="I6" s="10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4" customFormat="1" ht="21" customHeight="1" x14ac:dyDescent="0.15">
      <c r="A7" s="104" t="s">
        <v>34</v>
      </c>
      <c r="B7" s="104"/>
      <c r="C7" s="104"/>
      <c r="D7" s="30" t="s">
        <v>11</v>
      </c>
      <c r="E7" s="104" t="s">
        <v>33</v>
      </c>
      <c r="F7" s="104"/>
      <c r="G7" s="104"/>
      <c r="H7" s="104"/>
      <c r="I7" s="104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24" customFormat="1" ht="10.5" customHeight="1" x14ac:dyDescent="0.15">
      <c r="A8" s="5"/>
      <c r="B8" s="5"/>
      <c r="C8" s="6"/>
      <c r="D8" s="6"/>
      <c r="E8" s="6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24" customFormat="1" ht="18" customHeight="1" x14ac:dyDescent="0.15">
      <c r="A9" s="105" t="s">
        <v>10</v>
      </c>
      <c r="B9" s="105"/>
      <c r="C9" s="105"/>
      <c r="D9" s="105"/>
      <c r="E9" s="105"/>
      <c r="F9" s="105"/>
      <c r="G9" s="105"/>
      <c r="H9" s="105"/>
      <c r="I9" s="105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4" customFormat="1" ht="10.5" customHeight="1" x14ac:dyDescent="0.15">
      <c r="A10" s="7"/>
      <c r="B10" s="7"/>
      <c r="C10" s="7"/>
      <c r="D10" s="7"/>
      <c r="E10" s="7"/>
      <c r="F10" s="7"/>
      <c r="G10" s="7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4" customFormat="1" ht="20.25" customHeight="1" x14ac:dyDescent="0.15">
      <c r="A11" s="97" t="s">
        <v>35</v>
      </c>
      <c r="B11" s="97"/>
      <c r="C11" s="97"/>
      <c r="D11" s="97"/>
      <c r="E11" s="97"/>
      <c r="F11" s="97"/>
      <c r="G11" s="97"/>
      <c r="H11" s="97"/>
      <c r="I11" s="97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22" customFormat="1" ht="10.5" customHeight="1" thickBot="1" x14ac:dyDescent="0.2">
      <c r="A12" s="7"/>
      <c r="B12" s="31"/>
      <c r="C12" s="32"/>
      <c r="D12" s="32"/>
      <c r="E12" s="32"/>
      <c r="F12" s="32"/>
      <c r="G12" s="3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26" customFormat="1" ht="60" customHeight="1" x14ac:dyDescent="0.15">
      <c r="A13" s="48" t="s">
        <v>3</v>
      </c>
      <c r="B13" s="8" t="s">
        <v>20</v>
      </c>
      <c r="C13" s="9" t="s">
        <v>18</v>
      </c>
      <c r="D13" s="10" t="s">
        <v>4</v>
      </c>
      <c r="E13" s="33" t="s">
        <v>17</v>
      </c>
      <c r="F13" s="8" t="s">
        <v>23</v>
      </c>
      <c r="G13" s="8" t="s">
        <v>14</v>
      </c>
      <c r="H13" s="8" t="s">
        <v>16</v>
      </c>
      <c r="I13" s="34" t="s">
        <v>15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26" customFormat="1" ht="22.5" customHeight="1" thickBot="1" x14ac:dyDescent="0.2">
      <c r="A14" s="11" t="s">
        <v>5</v>
      </c>
      <c r="B14" s="12">
        <v>1</v>
      </c>
      <c r="C14" s="12">
        <v>2</v>
      </c>
      <c r="D14" s="13">
        <v>3</v>
      </c>
      <c r="E14" s="35">
        <v>4</v>
      </c>
      <c r="F14" s="12">
        <v>5</v>
      </c>
      <c r="G14" s="12">
        <v>6</v>
      </c>
      <c r="H14" s="36" t="s">
        <v>21</v>
      </c>
      <c r="I14" s="37" t="s">
        <v>22</v>
      </c>
      <c r="J14" s="4"/>
      <c r="K14" s="4"/>
      <c r="L14" s="4"/>
      <c r="M14" s="4"/>
      <c r="N14" s="106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s="24" customFormat="1" ht="36" customHeight="1" x14ac:dyDescent="0.15">
      <c r="A15" s="62" t="s">
        <v>0</v>
      </c>
      <c r="B15" s="38" t="s">
        <v>41</v>
      </c>
      <c r="C15" s="14">
        <v>760</v>
      </c>
      <c r="D15" s="76" t="s">
        <v>36</v>
      </c>
      <c r="E15" s="79"/>
      <c r="F15" s="44">
        <v>9.5000000000000001E-2</v>
      </c>
      <c r="G15" s="17">
        <f>F15*E15</f>
        <v>0</v>
      </c>
      <c r="H15" s="17">
        <f>E15+G15</f>
        <v>0</v>
      </c>
      <c r="I15" s="45">
        <f>C15*H15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4"/>
      <c r="Y15" s="3"/>
    </row>
    <row r="16" spans="1:25" s="24" customFormat="1" ht="36" customHeight="1" x14ac:dyDescent="0.15">
      <c r="A16" s="65" t="s">
        <v>1</v>
      </c>
      <c r="B16" s="63" t="s">
        <v>42</v>
      </c>
      <c r="C16" s="64">
        <v>760</v>
      </c>
      <c r="D16" s="77" t="s">
        <v>36</v>
      </c>
      <c r="E16" s="80"/>
      <c r="F16" s="57">
        <v>9.5000000000000001E-2</v>
      </c>
      <c r="G16" s="18">
        <f>F16*E16</f>
        <v>0</v>
      </c>
      <c r="H16" s="18">
        <f>E16+G16</f>
        <v>0</v>
      </c>
      <c r="I16" s="46">
        <f>C16*H16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24" customFormat="1" ht="36" customHeight="1" thickBot="1" x14ac:dyDescent="0.2">
      <c r="A17" s="66" t="s">
        <v>2</v>
      </c>
      <c r="B17" s="67" t="s">
        <v>43</v>
      </c>
      <c r="C17" s="68">
        <v>450</v>
      </c>
      <c r="D17" s="78" t="s">
        <v>36</v>
      </c>
      <c r="E17" s="81"/>
      <c r="F17" s="58">
        <v>9.5000000000000001E-2</v>
      </c>
      <c r="G17" s="59">
        <f>F17*E17</f>
        <v>0</v>
      </c>
      <c r="H17" s="59">
        <f>E17+G17</f>
        <v>0</v>
      </c>
      <c r="I17" s="60">
        <f>C17*H17</f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26" customFormat="1" ht="24" customHeight="1" thickBot="1" x14ac:dyDescent="0.2">
      <c r="A18" s="89" t="s">
        <v>24</v>
      </c>
      <c r="B18" s="90"/>
      <c r="C18" s="90"/>
      <c r="D18" s="90"/>
      <c r="E18" s="61">
        <f>SUM(E15:E17)</f>
        <v>0</v>
      </c>
      <c r="F18" s="55"/>
      <c r="G18" s="55"/>
      <c r="H18" s="108">
        <f>SUM(H15:H17)</f>
        <v>0</v>
      </c>
      <c r="I18" s="56">
        <f>SUM(I15:I17)</f>
        <v>0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s="26" customFormat="1" ht="10.5" customHeight="1" x14ac:dyDescent="0.15">
      <c r="A19" s="7"/>
      <c r="B19" s="15"/>
      <c r="C19" s="15"/>
      <c r="D19" s="15"/>
      <c r="E19" s="15"/>
      <c r="F19" s="16"/>
      <c r="G19" s="16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s="26" customFormat="1" ht="19.5" customHeight="1" x14ac:dyDescent="0.15">
      <c r="A20" s="91" t="s">
        <v>37</v>
      </c>
      <c r="B20" s="91"/>
      <c r="C20" s="49"/>
      <c r="D20" s="49"/>
      <c r="E20" s="49"/>
      <c r="F20" s="50"/>
      <c r="G20" s="50"/>
      <c r="H20" s="51"/>
      <c r="I20" s="51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s="26" customFormat="1" ht="10.5" customHeight="1" thickBot="1" x14ac:dyDescent="0.2">
      <c r="A21" s="7"/>
      <c r="B21" s="15"/>
      <c r="C21" s="15"/>
      <c r="D21" s="15"/>
      <c r="E21" s="15"/>
      <c r="F21" s="16"/>
      <c r="G21" s="16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26" customFormat="1" ht="24.75" customHeight="1" thickBot="1" x14ac:dyDescent="0.2">
      <c r="A22" s="72" t="s">
        <v>27</v>
      </c>
      <c r="B22" s="92" t="s">
        <v>26</v>
      </c>
      <c r="C22" s="93"/>
      <c r="D22" s="94"/>
      <c r="E22" s="82" t="s">
        <v>39</v>
      </c>
      <c r="F22" s="83"/>
      <c r="G22" s="83"/>
      <c r="H22" s="83"/>
      <c r="I22" s="8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s="26" customFormat="1" ht="30.75" customHeight="1" thickBot="1" x14ac:dyDescent="0.2">
      <c r="A23" s="47" t="s">
        <v>0</v>
      </c>
      <c r="B23" s="95" t="s">
        <v>38</v>
      </c>
      <c r="C23" s="95"/>
      <c r="D23" s="96"/>
      <c r="E23" s="85"/>
      <c r="F23" s="86"/>
      <c r="G23" s="86"/>
      <c r="H23" s="86"/>
      <c r="I23" s="87"/>
      <c r="J23" s="4"/>
      <c r="K23" s="4"/>
      <c r="L23" s="4"/>
      <c r="M23" s="4"/>
      <c r="N23" s="4"/>
      <c r="O23" s="4"/>
      <c r="P23" s="4"/>
      <c r="Q23" s="4"/>
      <c r="R23" s="107"/>
      <c r="S23" s="4"/>
      <c r="T23" s="4"/>
      <c r="U23" s="4"/>
      <c r="V23" s="4"/>
      <c r="W23" s="4"/>
      <c r="X23" s="4"/>
      <c r="Y23" s="4"/>
    </row>
    <row r="24" spans="1:25" s="26" customFormat="1" ht="16.5" customHeight="1" x14ac:dyDescent="0.15">
      <c r="A24" s="52"/>
      <c r="B24" s="53"/>
      <c r="C24" s="53"/>
      <c r="D24" s="53"/>
      <c r="E24" s="54"/>
      <c r="F24" s="54"/>
      <c r="G24" s="54"/>
      <c r="H24" s="54"/>
      <c r="I24" s="5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s="41" customFormat="1" ht="18" customHeight="1" x14ac:dyDescent="0.15">
      <c r="A25" s="39" t="s">
        <v>30</v>
      </c>
      <c r="B25" s="20"/>
      <c r="C25" s="20"/>
      <c r="D25" s="20"/>
      <c r="E25" s="20"/>
      <c r="F25" s="20"/>
      <c r="G25" s="2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</row>
    <row r="26" spans="1:25" s="4" customFormat="1" ht="18" customHeight="1" x14ac:dyDescent="0.15">
      <c r="A26" s="28"/>
      <c r="B26" s="28"/>
      <c r="C26" s="28"/>
      <c r="D26" s="28"/>
      <c r="E26" s="28"/>
      <c r="F26" s="28"/>
      <c r="G26" s="28"/>
      <c r="H26" s="41"/>
      <c r="I26" s="41"/>
    </row>
    <row r="27" spans="1:25" s="20" customFormat="1" ht="21.75" customHeight="1" x14ac:dyDescent="0.15">
      <c r="A27" s="88" t="s">
        <v>12</v>
      </c>
      <c r="B27" s="88"/>
      <c r="C27" s="41"/>
      <c r="D27" s="41"/>
      <c r="E27" s="41"/>
      <c r="F27" s="42" t="s">
        <v>29</v>
      </c>
      <c r="G27" s="42"/>
      <c r="H27" s="27"/>
      <c r="I27" s="27"/>
    </row>
    <row r="28" spans="1:25" s="20" customFormat="1" ht="21.75" customHeight="1" x14ac:dyDescent="0.15">
      <c r="A28" s="88" t="s">
        <v>13</v>
      </c>
      <c r="B28" s="88"/>
      <c r="C28" s="41"/>
      <c r="D28" s="41"/>
      <c r="E28" s="41"/>
      <c r="F28" s="43"/>
      <c r="G28" s="43"/>
      <c r="H28" s="43"/>
      <c r="I28" s="43"/>
    </row>
    <row r="29" spans="1:25" s="20" customFormat="1" x14ac:dyDescent="0.15">
      <c r="A29" s="7"/>
      <c r="B29" s="15"/>
      <c r="C29" s="15"/>
      <c r="D29" s="15"/>
      <c r="E29" s="15"/>
      <c r="F29" s="16"/>
      <c r="G29" s="16"/>
      <c r="H29" s="4"/>
      <c r="I29" s="4"/>
    </row>
    <row r="30" spans="1:25" s="20" customFormat="1" x14ac:dyDescent="0.15">
      <c r="A30" s="19"/>
    </row>
    <row r="31" spans="1:25" s="20" customFormat="1" x14ac:dyDescent="0.15">
      <c r="A31" s="19"/>
    </row>
    <row r="32" spans="1:25" s="20" customFormat="1" x14ac:dyDescent="0.15">
      <c r="A32" s="19"/>
    </row>
    <row r="33" spans="1:1" s="20" customFormat="1" x14ac:dyDescent="0.15">
      <c r="A33" s="19"/>
    </row>
    <row r="34" spans="1:1" s="20" customFormat="1" x14ac:dyDescent="0.15">
      <c r="A34" s="19"/>
    </row>
    <row r="35" spans="1:1" s="20" customFormat="1" x14ac:dyDescent="0.15">
      <c r="A35" s="19"/>
    </row>
    <row r="36" spans="1:1" s="20" customFormat="1" x14ac:dyDescent="0.15">
      <c r="A36" s="19"/>
    </row>
    <row r="37" spans="1:1" s="20" customFormat="1" x14ac:dyDescent="0.15">
      <c r="A37" s="19"/>
    </row>
    <row r="38" spans="1:1" s="20" customFormat="1" x14ac:dyDescent="0.15">
      <c r="A38" s="19"/>
    </row>
    <row r="39" spans="1:1" s="20" customFormat="1" x14ac:dyDescent="0.15">
      <c r="A39" s="19"/>
    </row>
    <row r="40" spans="1:1" s="20" customFormat="1" x14ac:dyDescent="0.15">
      <c r="A40" s="19"/>
    </row>
    <row r="41" spans="1:1" s="20" customFormat="1" x14ac:dyDescent="0.15">
      <c r="A41" s="19"/>
    </row>
    <row r="42" spans="1:1" s="20" customFormat="1" x14ac:dyDescent="0.15">
      <c r="A42" s="19"/>
    </row>
    <row r="43" spans="1:1" s="20" customFormat="1" x14ac:dyDescent="0.15">
      <c r="A43" s="19"/>
    </row>
    <row r="44" spans="1:1" s="20" customFormat="1" x14ac:dyDescent="0.15">
      <c r="A44" s="19"/>
    </row>
    <row r="45" spans="1:1" s="20" customFormat="1" x14ac:dyDescent="0.15">
      <c r="A45" s="19"/>
    </row>
    <row r="46" spans="1:1" s="20" customFormat="1" x14ac:dyDescent="0.15">
      <c r="A46" s="19"/>
    </row>
    <row r="47" spans="1:1" s="20" customFormat="1" x14ac:dyDescent="0.15">
      <c r="A47" s="19"/>
    </row>
    <row r="48" spans="1:1" s="20" customFormat="1" x14ac:dyDescent="0.15">
      <c r="A48" s="19"/>
    </row>
    <row r="49" spans="1:1" s="20" customFormat="1" x14ac:dyDescent="0.15">
      <c r="A49" s="19"/>
    </row>
    <row r="50" spans="1:1" s="20" customFormat="1" x14ac:dyDescent="0.15">
      <c r="A50" s="19"/>
    </row>
    <row r="51" spans="1:1" s="20" customFormat="1" x14ac:dyDescent="0.15">
      <c r="A51" s="19"/>
    </row>
    <row r="52" spans="1:1" s="20" customFormat="1" x14ac:dyDescent="0.15">
      <c r="A52" s="19"/>
    </row>
    <row r="53" spans="1:1" s="20" customFormat="1" x14ac:dyDescent="0.15">
      <c r="A53" s="19"/>
    </row>
    <row r="54" spans="1:1" s="20" customFormat="1" x14ac:dyDescent="0.15">
      <c r="A54" s="19"/>
    </row>
    <row r="55" spans="1:1" s="20" customFormat="1" x14ac:dyDescent="0.15">
      <c r="A55" s="19"/>
    </row>
    <row r="56" spans="1:1" s="20" customFormat="1" x14ac:dyDescent="0.15">
      <c r="A56" s="19"/>
    </row>
    <row r="57" spans="1:1" s="20" customFormat="1" x14ac:dyDescent="0.15">
      <c r="A57" s="19"/>
    </row>
    <row r="58" spans="1:1" s="20" customFormat="1" x14ac:dyDescent="0.15">
      <c r="A58" s="19"/>
    </row>
    <row r="59" spans="1:1" s="20" customFormat="1" x14ac:dyDescent="0.15">
      <c r="A59" s="19"/>
    </row>
    <row r="60" spans="1:1" s="20" customFormat="1" x14ac:dyDescent="0.15">
      <c r="A60" s="19"/>
    </row>
    <row r="61" spans="1:1" s="20" customFormat="1" x14ac:dyDescent="0.15">
      <c r="A61" s="19"/>
    </row>
    <row r="62" spans="1:1" s="20" customFormat="1" x14ac:dyDescent="0.15">
      <c r="A62" s="19"/>
    </row>
    <row r="63" spans="1:1" s="20" customFormat="1" x14ac:dyDescent="0.15">
      <c r="A63" s="19"/>
    </row>
    <row r="64" spans="1:1" s="20" customFormat="1" x14ac:dyDescent="0.15">
      <c r="A64" s="19"/>
    </row>
    <row r="65" spans="1:1" s="20" customFormat="1" x14ac:dyDescent="0.15">
      <c r="A65" s="19"/>
    </row>
    <row r="66" spans="1:1" s="20" customFormat="1" x14ac:dyDescent="0.15">
      <c r="A66" s="19"/>
    </row>
    <row r="67" spans="1:1" s="20" customFormat="1" x14ac:dyDescent="0.15">
      <c r="A67" s="19"/>
    </row>
    <row r="68" spans="1:1" s="20" customFormat="1" x14ac:dyDescent="0.15">
      <c r="A68" s="19"/>
    </row>
    <row r="69" spans="1:1" s="20" customFormat="1" x14ac:dyDescent="0.15">
      <c r="A69" s="19"/>
    </row>
    <row r="70" spans="1:1" s="20" customFormat="1" x14ac:dyDescent="0.15">
      <c r="A70" s="19"/>
    </row>
    <row r="71" spans="1:1" s="20" customFormat="1" x14ac:dyDescent="0.15">
      <c r="A71" s="19"/>
    </row>
    <row r="72" spans="1:1" s="20" customFormat="1" x14ac:dyDescent="0.15">
      <c r="A72" s="19"/>
    </row>
    <row r="73" spans="1:1" s="20" customFormat="1" x14ac:dyDescent="0.15">
      <c r="A73" s="19"/>
    </row>
    <row r="74" spans="1:1" s="20" customFormat="1" x14ac:dyDescent="0.15">
      <c r="A74" s="19"/>
    </row>
    <row r="75" spans="1:1" s="20" customFormat="1" x14ac:dyDescent="0.15">
      <c r="A75" s="19"/>
    </row>
    <row r="76" spans="1:1" s="20" customFormat="1" x14ac:dyDescent="0.15">
      <c r="A76" s="19"/>
    </row>
    <row r="77" spans="1:1" s="20" customFormat="1" x14ac:dyDescent="0.15">
      <c r="A77" s="19"/>
    </row>
    <row r="78" spans="1:1" s="20" customFormat="1" x14ac:dyDescent="0.15">
      <c r="A78" s="19"/>
    </row>
    <row r="79" spans="1:1" s="20" customFormat="1" x14ac:dyDescent="0.15">
      <c r="A79" s="19"/>
    </row>
    <row r="80" spans="1:1" s="20" customFormat="1" x14ac:dyDescent="0.15">
      <c r="A80" s="19"/>
    </row>
    <row r="81" spans="1:9" s="20" customFormat="1" x14ac:dyDescent="0.15">
      <c r="A81" s="19"/>
    </row>
    <row r="82" spans="1:9" s="20" customFormat="1" x14ac:dyDescent="0.15">
      <c r="A82" s="19"/>
    </row>
    <row r="83" spans="1:9" s="20" customFormat="1" x14ac:dyDescent="0.15">
      <c r="A83" s="19"/>
    </row>
    <row r="84" spans="1:9" s="20" customFormat="1" x14ac:dyDescent="0.15">
      <c r="A84" s="19"/>
    </row>
    <row r="85" spans="1:9" s="20" customFormat="1" x14ac:dyDescent="0.15">
      <c r="A85" s="19"/>
    </row>
    <row r="86" spans="1:9" s="20" customFormat="1" x14ac:dyDescent="0.15">
      <c r="A86" s="19"/>
    </row>
    <row r="87" spans="1:9" s="20" customFormat="1" x14ac:dyDescent="0.15">
      <c r="A87" s="19"/>
    </row>
    <row r="88" spans="1:9" s="20" customFormat="1" x14ac:dyDescent="0.15">
      <c r="A88" s="19"/>
    </row>
    <row r="89" spans="1:9" s="20" customFormat="1" x14ac:dyDescent="0.15">
      <c r="A89" s="19"/>
    </row>
    <row r="90" spans="1:9" s="20" customFormat="1" x14ac:dyDescent="0.15">
      <c r="A90" s="19"/>
    </row>
    <row r="91" spans="1:9" s="20" customFormat="1" x14ac:dyDescent="0.15">
      <c r="A91" s="19"/>
    </row>
    <row r="92" spans="1:9" s="20" customFormat="1" x14ac:dyDescent="0.15">
      <c r="A92" s="19"/>
    </row>
    <row r="93" spans="1:9" s="20" customFormat="1" x14ac:dyDescent="0.15">
      <c r="A93" s="19"/>
    </row>
    <row r="94" spans="1:9" x14ac:dyDescent="0.15">
      <c r="A94" s="19"/>
      <c r="B94" s="20"/>
      <c r="C94" s="20"/>
      <c r="D94" s="20"/>
      <c r="E94" s="20"/>
      <c r="F94" s="20"/>
      <c r="G94" s="20"/>
      <c r="H94" s="20"/>
      <c r="I94" s="20"/>
    </row>
    <row r="95" spans="1:9" x14ac:dyDescent="0.15">
      <c r="A95" s="19"/>
      <c r="B95" s="20"/>
      <c r="C95" s="20"/>
      <c r="D95" s="20"/>
      <c r="E95" s="20"/>
      <c r="F95" s="20"/>
      <c r="G95" s="20"/>
      <c r="H95" s="20"/>
      <c r="I95" s="20"/>
    </row>
    <row r="96" spans="1:9" x14ac:dyDescent="0.15">
      <c r="A96" s="19"/>
      <c r="B96" s="20"/>
      <c r="C96" s="20"/>
      <c r="D96" s="20"/>
      <c r="E96" s="20"/>
      <c r="F96" s="20"/>
      <c r="G96" s="20"/>
      <c r="H96" s="20"/>
      <c r="I96" s="20"/>
    </row>
  </sheetData>
  <mergeCells count="20">
    <mergeCell ref="A11:I11"/>
    <mergeCell ref="A1:B1"/>
    <mergeCell ref="A2:C2"/>
    <mergeCell ref="E2:I2"/>
    <mergeCell ref="A3:C3"/>
    <mergeCell ref="E3:I3"/>
    <mergeCell ref="A5:B5"/>
    <mergeCell ref="A6:C6"/>
    <mergeCell ref="E6:I6"/>
    <mergeCell ref="A7:C7"/>
    <mergeCell ref="E7:I7"/>
    <mergeCell ref="A9:I9"/>
    <mergeCell ref="E22:I22"/>
    <mergeCell ref="E23:I23"/>
    <mergeCell ref="A27:B27"/>
    <mergeCell ref="A28:B28"/>
    <mergeCell ref="A18:D18"/>
    <mergeCell ref="A20:B20"/>
    <mergeCell ref="B22:D22"/>
    <mergeCell ref="B23:D23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Pivka&amp;C&amp;"Tahoma,Navadno Ležeče"&amp;8Oddaja javnega naročila storitev po odprtem postopku:
PREVOZI ŠOLSKIH OTROK&amp;R&amp;"Tahoma,Krepko"&amp;8 1. sklop
</oddHeader>
    <oddFooter>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2769" r:id="rId4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32769" r:id="rId4"/>
      </mc:Fallback>
    </mc:AlternateContent>
    <mc:AlternateContent xmlns:mc="http://schemas.openxmlformats.org/markup-compatibility/2006">
      <mc:Choice Requires="x14">
        <oleObject progId="Equation.3" shapeId="32770" r:id="rId6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32770" r:id="rId6"/>
      </mc:Fallback>
    </mc:AlternateContent>
    <mc:AlternateContent xmlns:mc="http://schemas.openxmlformats.org/markup-compatibility/2006">
      <mc:Choice Requires="x14">
        <oleObject progId="Equation.3" shapeId="32771" r:id="rId7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32771" r:id="rId7"/>
      </mc:Fallback>
    </mc:AlternateContent>
    <mc:AlternateContent xmlns:mc="http://schemas.openxmlformats.org/markup-compatibility/2006">
      <mc:Choice Requires="x14">
        <oleObject progId="Equation.3" shapeId="32772" r:id="rId8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32772" r:id="rId8"/>
      </mc:Fallback>
    </mc:AlternateContent>
    <mc:AlternateContent xmlns:mc="http://schemas.openxmlformats.org/markup-compatibility/2006">
      <mc:Choice Requires="x14">
        <oleObject progId="Equation.3" shapeId="32773" r:id="rId9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32773" r:id="rId9"/>
      </mc:Fallback>
    </mc:AlternateContent>
    <mc:AlternateContent xmlns:mc="http://schemas.openxmlformats.org/markup-compatibility/2006">
      <mc:Choice Requires="x14">
        <oleObject progId="Equation.3" shapeId="32774" r:id="rId10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32774" r:id="rId10"/>
      </mc:Fallback>
    </mc:AlternateContent>
    <mc:AlternateContent xmlns:mc="http://schemas.openxmlformats.org/markup-compatibility/2006">
      <mc:Choice Requires="x14">
        <oleObject progId="Equation.3" shapeId="32775" r:id="rId11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32775" r:id="rId11"/>
      </mc:Fallback>
    </mc:AlternateContent>
    <mc:AlternateContent xmlns:mc="http://schemas.openxmlformats.org/markup-compatibility/2006">
      <mc:Choice Requires="x14">
        <oleObject progId="Equation.3" shapeId="32776" r:id="rId12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32776" r:id="rId12"/>
      </mc:Fallback>
    </mc:AlternateContent>
    <mc:AlternateContent xmlns:mc="http://schemas.openxmlformats.org/markup-compatibility/2006">
      <mc:Choice Requires="x14">
        <oleObject progId="Equation.3" shapeId="32777" r:id="rId13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32777" r:id="rId13"/>
      </mc:Fallback>
    </mc:AlternateContent>
    <mc:AlternateContent xmlns:mc="http://schemas.openxmlformats.org/markup-compatibility/2006">
      <mc:Choice Requires="x14">
        <oleObject progId="Equation.3" shapeId="32778" r:id="rId14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32778" r:id="rId1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9"/>
  <sheetViews>
    <sheetView zoomScaleNormal="100" workbookViewId="0">
      <selection sqref="A1:B1"/>
    </sheetView>
  </sheetViews>
  <sheetFormatPr defaultRowHeight="10.5" x14ac:dyDescent="0.15"/>
  <cols>
    <col min="1" max="1" width="4.5703125" style="27" customWidth="1"/>
    <col min="2" max="2" width="28.7109375" style="28" customWidth="1"/>
    <col min="3" max="4" width="8.42578125" style="28" customWidth="1"/>
    <col min="5" max="5" width="10.85546875" style="28" customWidth="1"/>
    <col min="6" max="6" width="11" style="28" customWidth="1"/>
    <col min="7" max="8" width="10.28515625" style="28" customWidth="1"/>
    <col min="9" max="9" width="14.28515625" style="28" customWidth="1"/>
    <col min="10" max="12" width="9.140625" style="20"/>
    <col min="13" max="13" width="10.140625" style="20" bestFit="1" customWidth="1"/>
    <col min="14" max="25" width="9.140625" style="20"/>
    <col min="26" max="16384" width="9.140625" style="28"/>
  </cols>
  <sheetData>
    <row r="1" spans="1:25" s="22" customFormat="1" ht="18" customHeight="1" x14ac:dyDescent="0.15">
      <c r="A1" s="98" t="s">
        <v>6</v>
      </c>
      <c r="B1" s="98"/>
      <c r="C1" s="21"/>
      <c r="D1" s="2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24" customFormat="1" ht="21" customHeight="1" x14ac:dyDescent="0.15">
      <c r="A2" s="99" t="s">
        <v>7</v>
      </c>
      <c r="B2" s="99"/>
      <c r="C2" s="99"/>
      <c r="D2" s="23" t="s">
        <v>8</v>
      </c>
      <c r="E2" s="99"/>
      <c r="F2" s="99"/>
      <c r="G2" s="99"/>
      <c r="H2" s="99"/>
      <c r="I2" s="99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4" customFormat="1" ht="21" customHeight="1" x14ac:dyDescent="0.15">
      <c r="A3" s="100" t="s">
        <v>19</v>
      </c>
      <c r="B3" s="100"/>
      <c r="C3" s="100"/>
      <c r="D3" s="75" t="s">
        <v>28</v>
      </c>
      <c r="E3" s="100"/>
      <c r="F3" s="100"/>
      <c r="G3" s="100"/>
      <c r="H3" s="100"/>
      <c r="I3" s="100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4" customFormat="1" ht="12.75" customHeight="1" x14ac:dyDescent="0.15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2" customFormat="1" ht="17.25" customHeight="1" x14ac:dyDescent="0.15">
      <c r="A5" s="101" t="s">
        <v>9</v>
      </c>
      <c r="B5" s="101"/>
      <c r="C5" s="2"/>
      <c r="D5" s="74"/>
      <c r="E5" s="74"/>
      <c r="F5" s="74"/>
      <c r="G5" s="7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24" customFormat="1" ht="21" customHeight="1" x14ac:dyDescent="0.15">
      <c r="A6" s="102" t="s">
        <v>31</v>
      </c>
      <c r="B6" s="102"/>
      <c r="C6" s="102"/>
      <c r="D6" s="29" t="s">
        <v>8</v>
      </c>
      <c r="E6" s="103" t="s">
        <v>32</v>
      </c>
      <c r="F6" s="103"/>
      <c r="G6" s="103"/>
      <c r="H6" s="103"/>
      <c r="I6" s="10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4" customFormat="1" ht="21" customHeight="1" x14ac:dyDescent="0.15">
      <c r="A7" s="104" t="s">
        <v>34</v>
      </c>
      <c r="B7" s="104"/>
      <c r="C7" s="104"/>
      <c r="D7" s="30" t="s">
        <v>11</v>
      </c>
      <c r="E7" s="104" t="s">
        <v>33</v>
      </c>
      <c r="F7" s="104"/>
      <c r="G7" s="104"/>
      <c r="H7" s="104"/>
      <c r="I7" s="104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24" customFormat="1" ht="10.5" customHeight="1" x14ac:dyDescent="0.15">
      <c r="A8" s="5"/>
      <c r="B8" s="5"/>
      <c r="C8" s="6"/>
      <c r="D8" s="6"/>
      <c r="E8" s="6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24" customFormat="1" ht="18" customHeight="1" x14ac:dyDescent="0.15">
      <c r="A9" s="105" t="s">
        <v>10</v>
      </c>
      <c r="B9" s="105"/>
      <c r="C9" s="105"/>
      <c r="D9" s="105"/>
      <c r="E9" s="105"/>
      <c r="F9" s="105"/>
      <c r="G9" s="105"/>
      <c r="H9" s="105"/>
      <c r="I9" s="105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4" customFormat="1" ht="10.5" customHeight="1" x14ac:dyDescent="0.15">
      <c r="A10" s="7"/>
      <c r="B10" s="7"/>
      <c r="C10" s="7"/>
      <c r="D10" s="7"/>
      <c r="E10" s="7"/>
      <c r="F10" s="7"/>
      <c r="G10" s="7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4" customFormat="1" ht="20.25" customHeight="1" x14ac:dyDescent="0.15">
      <c r="A11" s="97" t="s">
        <v>40</v>
      </c>
      <c r="B11" s="97"/>
      <c r="C11" s="97"/>
      <c r="D11" s="97"/>
      <c r="E11" s="97"/>
      <c r="F11" s="97"/>
      <c r="G11" s="97"/>
      <c r="H11" s="97"/>
      <c r="I11" s="97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22" customFormat="1" ht="10.5" customHeight="1" thickBot="1" x14ac:dyDescent="0.2">
      <c r="A12" s="7"/>
      <c r="B12" s="31"/>
      <c r="C12" s="32"/>
      <c r="D12" s="32"/>
      <c r="E12" s="32"/>
      <c r="F12" s="32"/>
      <c r="G12" s="3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26" customFormat="1" ht="60" customHeight="1" x14ac:dyDescent="0.15">
      <c r="A13" s="48" t="s">
        <v>3</v>
      </c>
      <c r="B13" s="8" t="s">
        <v>20</v>
      </c>
      <c r="C13" s="70" t="s">
        <v>18</v>
      </c>
      <c r="D13" s="73" t="s">
        <v>4</v>
      </c>
      <c r="E13" s="69" t="s">
        <v>17</v>
      </c>
      <c r="F13" s="8" t="s">
        <v>23</v>
      </c>
      <c r="G13" s="8" t="s">
        <v>14</v>
      </c>
      <c r="H13" s="8" t="s">
        <v>16</v>
      </c>
      <c r="I13" s="34" t="s">
        <v>15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26" customFormat="1" ht="22.5" customHeight="1" thickBot="1" x14ac:dyDescent="0.2">
      <c r="A14" s="11" t="s">
        <v>5</v>
      </c>
      <c r="B14" s="12">
        <v>1</v>
      </c>
      <c r="C14" s="12">
        <v>2</v>
      </c>
      <c r="D14" s="13">
        <v>3</v>
      </c>
      <c r="E14" s="35">
        <v>4</v>
      </c>
      <c r="F14" s="12">
        <v>5</v>
      </c>
      <c r="G14" s="12">
        <v>6</v>
      </c>
      <c r="H14" s="36" t="s">
        <v>21</v>
      </c>
      <c r="I14" s="37" t="s">
        <v>22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s="24" customFormat="1" ht="42" customHeight="1" x14ac:dyDescent="0.15">
      <c r="A15" s="62" t="s">
        <v>0</v>
      </c>
      <c r="B15" s="38" t="s">
        <v>51</v>
      </c>
      <c r="C15" s="14">
        <v>760</v>
      </c>
      <c r="D15" s="76" t="s">
        <v>36</v>
      </c>
      <c r="E15" s="79"/>
      <c r="F15" s="44">
        <v>9.5000000000000001E-2</v>
      </c>
      <c r="G15" s="17">
        <f>F15*E15</f>
        <v>0</v>
      </c>
      <c r="H15" s="17">
        <f>E15+G15</f>
        <v>0</v>
      </c>
      <c r="I15" s="45">
        <f>C15*H15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24" customFormat="1" ht="42" customHeight="1" x14ac:dyDescent="0.15">
      <c r="A16" s="65" t="s">
        <v>1</v>
      </c>
      <c r="B16" s="63" t="s">
        <v>48</v>
      </c>
      <c r="C16" s="64">
        <v>760</v>
      </c>
      <c r="D16" s="77" t="s">
        <v>36</v>
      </c>
      <c r="E16" s="80"/>
      <c r="F16" s="57">
        <v>9.5000000000000001E-2</v>
      </c>
      <c r="G16" s="18">
        <f t="shared" ref="G16:G18" si="0">F16*E16</f>
        <v>0</v>
      </c>
      <c r="H16" s="18">
        <f t="shared" ref="H16:H18" si="1">E16+G16</f>
        <v>0</v>
      </c>
      <c r="I16" s="46">
        <f t="shared" ref="I16:I18" si="2">C16*H16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24" customFormat="1" ht="42" customHeight="1" x14ac:dyDescent="0.15">
      <c r="A17" s="65" t="s">
        <v>2</v>
      </c>
      <c r="B17" s="63" t="s">
        <v>49</v>
      </c>
      <c r="C17" s="64">
        <v>450</v>
      </c>
      <c r="D17" s="77" t="s">
        <v>36</v>
      </c>
      <c r="E17" s="80"/>
      <c r="F17" s="57">
        <v>9.5000000000000001E-2</v>
      </c>
      <c r="G17" s="18">
        <f t="shared" ref="G17" si="3">F17*E17</f>
        <v>0</v>
      </c>
      <c r="H17" s="18">
        <f t="shared" ref="H17" si="4">E17+G17</f>
        <v>0</v>
      </c>
      <c r="I17" s="46">
        <f t="shared" ref="I17" si="5">C17*H17</f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24" customFormat="1" ht="42" customHeight="1" x14ac:dyDescent="0.15">
      <c r="A18" s="65" t="s">
        <v>25</v>
      </c>
      <c r="B18" s="63" t="s">
        <v>46</v>
      </c>
      <c r="C18" s="64">
        <v>760</v>
      </c>
      <c r="D18" s="77" t="s">
        <v>36</v>
      </c>
      <c r="E18" s="80"/>
      <c r="F18" s="57">
        <v>9.5000000000000001E-2</v>
      </c>
      <c r="G18" s="18">
        <f t="shared" si="0"/>
        <v>0</v>
      </c>
      <c r="H18" s="18">
        <f t="shared" si="1"/>
        <v>0</v>
      </c>
      <c r="I18" s="46">
        <f t="shared" si="2"/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24" customFormat="1" ht="42" customHeight="1" x14ac:dyDescent="0.15">
      <c r="A19" s="65" t="s">
        <v>44</v>
      </c>
      <c r="B19" s="63" t="s">
        <v>47</v>
      </c>
      <c r="C19" s="64">
        <v>760</v>
      </c>
      <c r="D19" s="77" t="s">
        <v>36</v>
      </c>
      <c r="E19" s="80"/>
      <c r="F19" s="57">
        <v>9.5000000000000001E-2</v>
      </c>
      <c r="G19" s="18">
        <f>F19*E19</f>
        <v>0</v>
      </c>
      <c r="H19" s="18">
        <f>E19+G19</f>
        <v>0</v>
      </c>
      <c r="I19" s="46">
        <f>C19*H19</f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s="24" customFormat="1" ht="42" customHeight="1" thickBot="1" x14ac:dyDescent="0.2">
      <c r="A20" s="66" t="s">
        <v>45</v>
      </c>
      <c r="B20" s="67" t="s">
        <v>50</v>
      </c>
      <c r="C20" s="68">
        <v>450</v>
      </c>
      <c r="D20" s="78" t="s">
        <v>36</v>
      </c>
      <c r="E20" s="81"/>
      <c r="F20" s="58">
        <v>9.5000000000000001E-2</v>
      </c>
      <c r="G20" s="59">
        <f t="shared" ref="G20" si="6">F20*E20</f>
        <v>0</v>
      </c>
      <c r="H20" s="59">
        <f t="shared" ref="H20" si="7">E20+G20</f>
        <v>0</v>
      </c>
      <c r="I20" s="60">
        <f t="shared" ref="I20" si="8">C20*H20</f>
        <v>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s="26" customFormat="1" ht="24" customHeight="1" thickBot="1" x14ac:dyDescent="0.2">
      <c r="A21" s="89" t="s">
        <v>24</v>
      </c>
      <c r="B21" s="90"/>
      <c r="C21" s="90"/>
      <c r="D21" s="90"/>
      <c r="E21" s="61">
        <f>SUM(E15:E20)</f>
        <v>0</v>
      </c>
      <c r="F21" s="55"/>
      <c r="G21" s="55"/>
      <c r="H21" s="109">
        <f>SUM(H15:H20)</f>
        <v>0</v>
      </c>
      <c r="I21" s="56">
        <f>SUM(I15:I20)</f>
        <v>0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26" customFormat="1" ht="10.5" customHeight="1" x14ac:dyDescent="0.15">
      <c r="A22" s="7"/>
      <c r="B22" s="15"/>
      <c r="C22" s="15"/>
      <c r="D22" s="15"/>
      <c r="E22" s="15"/>
      <c r="F22" s="16"/>
      <c r="G22" s="16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s="26" customFormat="1" ht="19.5" customHeight="1" x14ac:dyDescent="0.15">
      <c r="A23" s="91" t="s">
        <v>37</v>
      </c>
      <c r="B23" s="91"/>
      <c r="C23" s="49"/>
      <c r="D23" s="49"/>
      <c r="E23" s="49"/>
      <c r="F23" s="50"/>
      <c r="G23" s="50"/>
      <c r="H23" s="51"/>
      <c r="I23" s="51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s="26" customFormat="1" ht="10.5" customHeight="1" thickBot="1" x14ac:dyDescent="0.2">
      <c r="A24" s="7"/>
      <c r="B24" s="15"/>
      <c r="C24" s="15"/>
      <c r="D24" s="15"/>
      <c r="E24" s="15"/>
      <c r="F24" s="16"/>
      <c r="G24" s="16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s="26" customFormat="1" ht="24.75" customHeight="1" thickBot="1" x14ac:dyDescent="0.2">
      <c r="A25" s="72" t="s">
        <v>27</v>
      </c>
      <c r="B25" s="92" t="s">
        <v>26</v>
      </c>
      <c r="C25" s="93"/>
      <c r="D25" s="94"/>
      <c r="E25" s="82" t="s">
        <v>39</v>
      </c>
      <c r="F25" s="83"/>
      <c r="G25" s="83"/>
      <c r="H25" s="83"/>
      <c r="I25" s="8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s="26" customFormat="1" ht="30.75" customHeight="1" thickBot="1" x14ac:dyDescent="0.2">
      <c r="A26" s="47" t="s">
        <v>0</v>
      </c>
      <c r="B26" s="95" t="s">
        <v>38</v>
      </c>
      <c r="C26" s="95"/>
      <c r="D26" s="96"/>
      <c r="E26" s="85"/>
      <c r="F26" s="86"/>
      <c r="G26" s="86"/>
      <c r="H26" s="86"/>
      <c r="I26" s="87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s="26" customFormat="1" ht="16.5" customHeight="1" x14ac:dyDescent="0.15">
      <c r="A27" s="52"/>
      <c r="B27" s="53"/>
      <c r="C27" s="53"/>
      <c r="D27" s="53"/>
      <c r="E27" s="54"/>
      <c r="F27" s="54"/>
      <c r="G27" s="54"/>
      <c r="H27" s="54"/>
      <c r="I27" s="5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s="41" customFormat="1" ht="18" customHeight="1" x14ac:dyDescent="0.15">
      <c r="A28" s="39" t="s">
        <v>30</v>
      </c>
      <c r="B28" s="20"/>
      <c r="C28" s="20"/>
      <c r="D28" s="20"/>
      <c r="E28" s="20"/>
      <c r="F28" s="20"/>
      <c r="G28" s="2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</row>
    <row r="29" spans="1:25" s="4" customFormat="1" ht="18" customHeight="1" x14ac:dyDescent="0.15">
      <c r="A29" s="28"/>
      <c r="B29" s="28"/>
      <c r="C29" s="28"/>
      <c r="D29" s="28"/>
      <c r="E29" s="28"/>
      <c r="F29" s="28"/>
      <c r="G29" s="28"/>
      <c r="H29" s="41"/>
      <c r="I29" s="41"/>
    </row>
    <row r="30" spans="1:25" s="20" customFormat="1" ht="21.75" customHeight="1" x14ac:dyDescent="0.15">
      <c r="A30" s="88" t="s">
        <v>12</v>
      </c>
      <c r="B30" s="88"/>
      <c r="C30" s="41"/>
      <c r="D30" s="41"/>
      <c r="E30" s="41"/>
      <c r="F30" s="71" t="s">
        <v>29</v>
      </c>
      <c r="G30" s="71"/>
      <c r="H30" s="27"/>
      <c r="I30" s="27"/>
    </row>
    <row r="31" spans="1:25" s="20" customFormat="1" ht="21.75" customHeight="1" x14ac:dyDescent="0.15">
      <c r="A31" s="88" t="s">
        <v>13</v>
      </c>
      <c r="B31" s="88"/>
      <c r="C31" s="41"/>
      <c r="D31" s="41"/>
      <c r="E31" s="41"/>
      <c r="F31" s="43"/>
      <c r="G31" s="43"/>
      <c r="H31" s="43"/>
      <c r="I31" s="43"/>
    </row>
    <row r="32" spans="1:25" s="20" customFormat="1" x14ac:dyDescent="0.15">
      <c r="A32" s="7"/>
      <c r="B32" s="15"/>
      <c r="C32" s="15"/>
      <c r="D32" s="15"/>
      <c r="E32" s="15"/>
      <c r="F32" s="16"/>
      <c r="G32" s="16"/>
      <c r="H32" s="4"/>
      <c r="I32" s="4"/>
    </row>
    <row r="33" spans="1:1" s="20" customFormat="1" x14ac:dyDescent="0.15">
      <c r="A33" s="19"/>
    </row>
    <row r="34" spans="1:1" s="20" customFormat="1" x14ac:dyDescent="0.15">
      <c r="A34" s="19"/>
    </row>
    <row r="35" spans="1:1" s="20" customFormat="1" x14ac:dyDescent="0.15">
      <c r="A35" s="19"/>
    </row>
    <row r="36" spans="1:1" s="20" customFormat="1" x14ac:dyDescent="0.15">
      <c r="A36" s="19"/>
    </row>
    <row r="37" spans="1:1" s="20" customFormat="1" x14ac:dyDescent="0.15">
      <c r="A37" s="19"/>
    </row>
    <row r="38" spans="1:1" s="20" customFormat="1" x14ac:dyDescent="0.15">
      <c r="A38" s="19"/>
    </row>
    <row r="39" spans="1:1" s="20" customFormat="1" x14ac:dyDescent="0.15">
      <c r="A39" s="19"/>
    </row>
    <row r="40" spans="1:1" s="20" customFormat="1" x14ac:dyDescent="0.15">
      <c r="A40" s="19"/>
    </row>
    <row r="41" spans="1:1" s="20" customFormat="1" x14ac:dyDescent="0.15">
      <c r="A41" s="19"/>
    </row>
    <row r="42" spans="1:1" s="20" customFormat="1" x14ac:dyDescent="0.15">
      <c r="A42" s="19"/>
    </row>
    <row r="43" spans="1:1" s="20" customFormat="1" x14ac:dyDescent="0.15">
      <c r="A43" s="19"/>
    </row>
    <row r="44" spans="1:1" s="20" customFormat="1" x14ac:dyDescent="0.15">
      <c r="A44" s="19"/>
    </row>
    <row r="45" spans="1:1" s="20" customFormat="1" x14ac:dyDescent="0.15">
      <c r="A45" s="19"/>
    </row>
    <row r="46" spans="1:1" s="20" customFormat="1" x14ac:dyDescent="0.15">
      <c r="A46" s="19"/>
    </row>
    <row r="47" spans="1:1" s="20" customFormat="1" x14ac:dyDescent="0.15">
      <c r="A47" s="19"/>
    </row>
    <row r="48" spans="1:1" s="20" customFormat="1" x14ac:dyDescent="0.15">
      <c r="A48" s="19"/>
    </row>
    <row r="49" spans="1:1" s="20" customFormat="1" x14ac:dyDescent="0.15">
      <c r="A49" s="19"/>
    </row>
    <row r="50" spans="1:1" s="20" customFormat="1" x14ac:dyDescent="0.15">
      <c r="A50" s="19"/>
    </row>
    <row r="51" spans="1:1" s="20" customFormat="1" x14ac:dyDescent="0.15">
      <c r="A51" s="19"/>
    </row>
    <row r="52" spans="1:1" s="20" customFormat="1" x14ac:dyDescent="0.15">
      <c r="A52" s="19"/>
    </row>
    <row r="53" spans="1:1" s="20" customFormat="1" x14ac:dyDescent="0.15">
      <c r="A53" s="19"/>
    </row>
    <row r="54" spans="1:1" s="20" customFormat="1" x14ac:dyDescent="0.15">
      <c r="A54" s="19"/>
    </row>
    <row r="55" spans="1:1" s="20" customFormat="1" x14ac:dyDescent="0.15">
      <c r="A55" s="19"/>
    </row>
    <row r="56" spans="1:1" s="20" customFormat="1" x14ac:dyDescent="0.15">
      <c r="A56" s="19"/>
    </row>
    <row r="57" spans="1:1" s="20" customFormat="1" x14ac:dyDescent="0.15">
      <c r="A57" s="19"/>
    </row>
    <row r="58" spans="1:1" s="20" customFormat="1" x14ac:dyDescent="0.15">
      <c r="A58" s="19"/>
    </row>
    <row r="59" spans="1:1" s="20" customFormat="1" x14ac:dyDescent="0.15">
      <c r="A59" s="19"/>
    </row>
    <row r="60" spans="1:1" s="20" customFormat="1" x14ac:dyDescent="0.15">
      <c r="A60" s="19"/>
    </row>
    <row r="61" spans="1:1" s="20" customFormat="1" x14ac:dyDescent="0.15">
      <c r="A61" s="19"/>
    </row>
    <row r="62" spans="1:1" s="20" customFormat="1" x14ac:dyDescent="0.15">
      <c r="A62" s="19"/>
    </row>
    <row r="63" spans="1:1" s="20" customFormat="1" x14ac:dyDescent="0.15">
      <c r="A63" s="19"/>
    </row>
    <row r="64" spans="1:1" s="20" customFormat="1" x14ac:dyDescent="0.15">
      <c r="A64" s="19"/>
    </row>
    <row r="65" spans="1:1" s="20" customFormat="1" x14ac:dyDescent="0.15">
      <c r="A65" s="19"/>
    </row>
    <row r="66" spans="1:1" s="20" customFormat="1" x14ac:dyDescent="0.15">
      <c r="A66" s="19"/>
    </row>
    <row r="67" spans="1:1" s="20" customFormat="1" x14ac:dyDescent="0.15">
      <c r="A67" s="19"/>
    </row>
    <row r="68" spans="1:1" s="20" customFormat="1" x14ac:dyDescent="0.15">
      <c r="A68" s="19"/>
    </row>
    <row r="69" spans="1:1" s="20" customFormat="1" x14ac:dyDescent="0.15">
      <c r="A69" s="19"/>
    </row>
    <row r="70" spans="1:1" s="20" customFormat="1" x14ac:dyDescent="0.15">
      <c r="A70" s="19"/>
    </row>
    <row r="71" spans="1:1" s="20" customFormat="1" x14ac:dyDescent="0.15">
      <c r="A71" s="19"/>
    </row>
    <row r="72" spans="1:1" s="20" customFormat="1" x14ac:dyDescent="0.15">
      <c r="A72" s="19"/>
    </row>
    <row r="73" spans="1:1" s="20" customFormat="1" x14ac:dyDescent="0.15">
      <c r="A73" s="19"/>
    </row>
    <row r="74" spans="1:1" s="20" customFormat="1" x14ac:dyDescent="0.15">
      <c r="A74" s="19"/>
    </row>
    <row r="75" spans="1:1" s="20" customFormat="1" x14ac:dyDescent="0.15">
      <c r="A75" s="19"/>
    </row>
    <row r="76" spans="1:1" s="20" customFormat="1" x14ac:dyDescent="0.15">
      <c r="A76" s="19"/>
    </row>
    <row r="77" spans="1:1" s="20" customFormat="1" x14ac:dyDescent="0.15">
      <c r="A77" s="19"/>
    </row>
    <row r="78" spans="1:1" s="20" customFormat="1" x14ac:dyDescent="0.15">
      <c r="A78" s="19"/>
    </row>
    <row r="79" spans="1:1" s="20" customFormat="1" x14ac:dyDescent="0.15">
      <c r="A79" s="19"/>
    </row>
    <row r="80" spans="1:1" s="20" customFormat="1" x14ac:dyDescent="0.15">
      <c r="A80" s="19"/>
    </row>
    <row r="81" spans="1:1" s="20" customFormat="1" x14ac:dyDescent="0.15">
      <c r="A81" s="19"/>
    </row>
    <row r="82" spans="1:1" s="20" customFormat="1" x14ac:dyDescent="0.15">
      <c r="A82" s="19"/>
    </row>
    <row r="83" spans="1:1" s="20" customFormat="1" x14ac:dyDescent="0.15">
      <c r="A83" s="19"/>
    </row>
    <row r="84" spans="1:1" s="20" customFormat="1" x14ac:dyDescent="0.15">
      <c r="A84" s="19"/>
    </row>
    <row r="85" spans="1:1" s="20" customFormat="1" x14ac:dyDescent="0.15">
      <c r="A85" s="19"/>
    </row>
    <row r="86" spans="1:1" s="20" customFormat="1" x14ac:dyDescent="0.15">
      <c r="A86" s="19"/>
    </row>
    <row r="87" spans="1:1" s="20" customFormat="1" x14ac:dyDescent="0.15">
      <c r="A87" s="19"/>
    </row>
    <row r="88" spans="1:1" s="20" customFormat="1" x14ac:dyDescent="0.15">
      <c r="A88" s="19"/>
    </row>
    <row r="89" spans="1:1" s="20" customFormat="1" x14ac:dyDescent="0.15">
      <c r="A89" s="19"/>
    </row>
    <row r="90" spans="1:1" s="20" customFormat="1" x14ac:dyDescent="0.15">
      <c r="A90" s="19"/>
    </row>
    <row r="91" spans="1:1" s="20" customFormat="1" x14ac:dyDescent="0.15">
      <c r="A91" s="19"/>
    </row>
    <row r="92" spans="1:1" s="20" customFormat="1" x14ac:dyDescent="0.15">
      <c r="A92" s="19"/>
    </row>
    <row r="93" spans="1:1" s="20" customFormat="1" x14ac:dyDescent="0.15">
      <c r="A93" s="19"/>
    </row>
    <row r="94" spans="1:1" s="20" customFormat="1" x14ac:dyDescent="0.15">
      <c r="A94" s="19"/>
    </row>
    <row r="95" spans="1:1" s="20" customFormat="1" x14ac:dyDescent="0.15">
      <c r="A95" s="19"/>
    </row>
    <row r="96" spans="1:1" s="20" customFormat="1" x14ac:dyDescent="0.15">
      <c r="A96" s="19"/>
    </row>
    <row r="97" spans="1:1" s="20" customFormat="1" x14ac:dyDescent="0.15">
      <c r="A97" s="19"/>
    </row>
    <row r="98" spans="1:1" s="20" customFormat="1" x14ac:dyDescent="0.15">
      <c r="A98" s="19"/>
    </row>
    <row r="99" spans="1:1" s="20" customFormat="1" x14ac:dyDescent="0.15">
      <c r="A99" s="19"/>
    </row>
  </sheetData>
  <mergeCells count="20">
    <mergeCell ref="A5:B5"/>
    <mergeCell ref="A1:B1"/>
    <mergeCell ref="A2:C2"/>
    <mergeCell ref="E2:I2"/>
    <mergeCell ref="A3:C3"/>
    <mergeCell ref="E3:I3"/>
    <mergeCell ref="E25:I25"/>
    <mergeCell ref="B26:D26"/>
    <mergeCell ref="E26:I26"/>
    <mergeCell ref="A6:C6"/>
    <mergeCell ref="E6:I6"/>
    <mergeCell ref="A7:C7"/>
    <mergeCell ref="E7:I7"/>
    <mergeCell ref="A9:I9"/>
    <mergeCell ref="A11:I11"/>
    <mergeCell ref="A30:B30"/>
    <mergeCell ref="A31:B31"/>
    <mergeCell ref="A21:D21"/>
    <mergeCell ref="A23:B23"/>
    <mergeCell ref="B25:D25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Pivka&amp;C&amp;"Tahoma,Navadno Ležeče"&amp;8Oddaja javnega naročila storitev po odprtem postopku:
PREVOZI ŠOLSKIH OTROK&amp;R&amp;"Tahoma,Krepko"&amp;8 2. sklop
</oddHeader>
    <oddFooter>&amp;C&amp;8stran &amp;P od &amp;N</oddFooter>
    <firstFooter>&amp;C&amp;8stran 1 od 19</firstFooter>
  </headerFooter>
  <rowBreaks count="1" manualBreakCount="1">
    <brk id="22" max="16383" man="1"/>
  </rowBreaks>
  <drawing r:id="rId2"/>
  <legacyDrawing r:id="rId3"/>
  <oleObjects>
    <mc:AlternateContent xmlns:mc="http://schemas.openxmlformats.org/markup-compatibility/2006">
      <mc:Choice Requires="x14">
        <oleObject progId="Equation.3" shapeId="33793" r:id="rId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3793" r:id="rId4"/>
      </mc:Fallback>
    </mc:AlternateContent>
    <mc:AlternateContent xmlns:mc="http://schemas.openxmlformats.org/markup-compatibility/2006">
      <mc:Choice Requires="x14">
        <oleObject progId="Equation.3" shapeId="33794" r:id="rId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3794" r:id="rId6"/>
      </mc:Fallback>
    </mc:AlternateContent>
    <mc:AlternateContent xmlns:mc="http://schemas.openxmlformats.org/markup-compatibility/2006">
      <mc:Choice Requires="x14">
        <oleObject progId="Equation.3" shapeId="33795" r:id="rId7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3795" r:id="rId7"/>
      </mc:Fallback>
    </mc:AlternateContent>
    <mc:AlternateContent xmlns:mc="http://schemas.openxmlformats.org/markup-compatibility/2006">
      <mc:Choice Requires="x14">
        <oleObject progId="Equation.3" shapeId="33796" r:id="rId8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3796" r:id="rId8"/>
      </mc:Fallback>
    </mc:AlternateContent>
    <mc:AlternateContent xmlns:mc="http://schemas.openxmlformats.org/markup-compatibility/2006">
      <mc:Choice Requires="x14">
        <oleObject progId="Equation.3" shapeId="33797" r:id="rId9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3797" r:id="rId9"/>
      </mc:Fallback>
    </mc:AlternateContent>
    <mc:AlternateContent xmlns:mc="http://schemas.openxmlformats.org/markup-compatibility/2006">
      <mc:Choice Requires="x14">
        <oleObject progId="Equation.3" shapeId="33798" r:id="rId10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3798" r:id="rId10"/>
      </mc:Fallback>
    </mc:AlternateContent>
    <mc:AlternateContent xmlns:mc="http://schemas.openxmlformats.org/markup-compatibility/2006">
      <mc:Choice Requires="x14">
        <oleObject progId="Equation.3" shapeId="33799" r:id="rId11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3799" r:id="rId11"/>
      </mc:Fallback>
    </mc:AlternateContent>
    <mc:AlternateContent xmlns:mc="http://schemas.openxmlformats.org/markup-compatibility/2006">
      <mc:Choice Requires="x14">
        <oleObject progId="Equation.3" shapeId="33800" r:id="rId12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3800" r:id="rId12"/>
      </mc:Fallback>
    </mc:AlternateContent>
    <mc:AlternateContent xmlns:mc="http://schemas.openxmlformats.org/markup-compatibility/2006">
      <mc:Choice Requires="x14">
        <oleObject progId="Equation.3" shapeId="33801" r:id="rId13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3801" r:id="rId13"/>
      </mc:Fallback>
    </mc:AlternateContent>
    <mc:AlternateContent xmlns:mc="http://schemas.openxmlformats.org/markup-compatibility/2006">
      <mc:Choice Requires="x14">
        <oleObject progId="Equation.3" shapeId="33802" r:id="rId1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3802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1. sklop</vt:lpstr>
      <vt:lpstr>2. sklop</vt:lpstr>
      <vt:lpstr>'1. sklop'!Področje_tiskanja</vt:lpstr>
      <vt:lpstr>'2. sklop'!Področje_tiskanja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Jaka Grabeljšek</cp:lastModifiedBy>
  <cp:lastPrinted>2017-06-22T17:15:39Z</cp:lastPrinted>
  <dcterms:created xsi:type="dcterms:W3CDTF">2005-07-13T09:17:54Z</dcterms:created>
  <dcterms:modified xsi:type="dcterms:W3CDTF">2017-06-22T17:15:59Z</dcterms:modified>
</cp:coreProperties>
</file>